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28800" windowHeight="12345"/>
  </bookViews>
  <sheets>
    <sheet name="Расчет_2023-2025" sheetId="1" r:id="rId1"/>
  </sheets>
  <definedNames>
    <definedName name="_xlnm._FilterDatabase" localSheetId="0" hidden="1">'Расчет_2023-2025'!$A$8:$F$23</definedName>
    <definedName name="_xlnm.Print_Area" localSheetId="0">'Расчет_2023-2025'!$B$1:$F$21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I9" i="1"/>
  <c r="J9" i="1"/>
  <c r="H9" i="1"/>
</calcChain>
</file>

<file path=xl/sharedStrings.xml><?xml version="1.0" encoding="utf-8"?>
<sst xmlns="http://schemas.openxmlformats.org/spreadsheetml/2006/main" count="23" uniqueCount="23">
  <si>
    <t>РАСПРЕДЕЛЕНИЕ ДОТАЦИЙ</t>
  </si>
  <si>
    <t>ИЗ РЕСПУБЛИКАНСКОГО ФОНДА ФИНАНСОВОЙ</t>
  </si>
  <si>
    <t>ПОДДЕРЖКИ ПОСЕЛЕНИЙ В 2017-2019 ГОДАХ</t>
  </si>
  <si>
    <t>Наименование муниципального образования</t>
  </si>
  <si>
    <t>Численность жителей на 01.01.2022 года, чел</t>
  </si>
  <si>
    <t>Сумма дотации, тыс. руб</t>
  </si>
  <si>
    <t>Нов крит</t>
  </si>
  <si>
    <t>Критерий</t>
  </si>
  <si>
    <t>Всего поселениям Баксанского муниципального района</t>
  </si>
  <si>
    <t>Всего поселениям Зольского муниципального района</t>
  </si>
  <si>
    <t>в закон</t>
  </si>
  <si>
    <t>Всего поселениям Лескенского муниципального района</t>
  </si>
  <si>
    <t>Всего поселениям Майского муниципального района</t>
  </si>
  <si>
    <t>Всего поселениям Прохладненского муниципального района</t>
  </si>
  <si>
    <t>Всего поселениям Терского муниципального района</t>
  </si>
  <si>
    <t>Всего поселениям Урванского муниципального района</t>
  </si>
  <si>
    <t>Всего поселениям Чегемского муниципального района</t>
  </si>
  <si>
    <t>Всего поселениям Черекского муниципального района</t>
  </si>
  <si>
    <t>Всего поселениям Эльбрусского муниципального района</t>
  </si>
  <si>
    <t>Распределено</t>
  </si>
  <si>
    <t>Нераспределенный резерв</t>
  </si>
  <si>
    <t>Всего с учетом резерва</t>
  </si>
  <si>
    <t>Всего числ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</si>
</sst>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"/>
    <numFmt numFmtId="165" formatCode="#,##0.0"/>
    <numFmt numFmtId="166" formatCode="0.000"/>
    <numFmt numFmtId="167" formatCode="#,##0_ ;\-#,##0\ 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>
      <protection locked="0"/>
    </xf>
    <xf numFmtId="0" fontId="6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164" fontId="0" fillId="0" borderId="0" xfId="0" applyNumberFormat="1" applyFill="1"/>
    <xf numFmtId="0" fontId="0" fillId="0" borderId="0" xfId="0" applyFill="1"/>
    <xf numFmtId="0" fontId="4" fillId="0" borderId="1" xfId="2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4" fillId="0" borderId="9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horizontal="right" vertical="center"/>
    </xf>
    <xf numFmtId="2" fontId="0" fillId="0" borderId="0" xfId="0" applyNumberFormat="1" applyFill="1"/>
    <xf numFmtId="2" fontId="0" fillId="0" borderId="2" xfId="0" applyNumberFormat="1" applyFill="1" applyBorder="1"/>
    <xf numFmtId="0" fontId="4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0" fillId="0" borderId="2" xfId="0" applyNumberFormat="1" applyFill="1" applyBorder="1"/>
    <xf numFmtId="166" fontId="0" fillId="0" borderId="0" xfId="0" applyNumberFormat="1" applyFill="1"/>
    <xf numFmtId="167" fontId="4" fillId="0" borderId="1" xfId="1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4" fontId="0" fillId="0" borderId="0" xfId="0" applyNumberFormat="1" applyFill="1"/>
    <xf numFmtId="0" fontId="7" fillId="0" borderId="0" xfId="0" applyFont="1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24"/>
  <sheetViews>
    <sheetView tabSelected="1" topLeftCell="A5" zoomScaleNormal="100" workbookViewId="0">
      <pane xSplit="3" ySplit="4" topLeftCell="D9" activePane="bottomRight" state="frozen"/>
      <selection activeCell="A5" sqref="A5"/>
      <selection pane="topRight" activeCell="D5" sqref="D5"/>
      <selection pane="bottomLeft" activeCell="A9" sqref="A9"/>
      <selection pane="bottomRight" activeCell="G5" sqref="G1:K1048576"/>
    </sheetView>
  </sheetViews>
  <sheetFormatPr defaultRowHeight="12.75" x14ac:dyDescent="0.2"/>
  <cols>
    <col min="1" max="1" width="4.28515625" customWidth="1"/>
    <col min="2" max="2" width="19.7109375" style="3" customWidth="1"/>
    <col min="3" max="3" width="14.5703125" style="3" customWidth="1"/>
    <col min="4" max="4" width="14.42578125" style="3" customWidth="1"/>
    <col min="5" max="5" width="13.85546875" style="3" bestFit="1" customWidth="1"/>
    <col min="6" max="6" width="12.7109375" style="3" bestFit="1" customWidth="1"/>
    <col min="7" max="7" width="9.28515625" style="18" hidden="1" customWidth="1"/>
    <col min="8" max="8" width="11.7109375" style="2" hidden="1" customWidth="1"/>
    <col min="9" max="9" width="14.5703125" style="3" hidden="1" customWidth="1"/>
    <col min="10" max="11" width="0" style="3" hidden="1" customWidth="1"/>
  </cols>
  <sheetData>
    <row r="1" spans="2:14" s="1" customFormat="1" ht="18.75" hidden="1" x14ac:dyDescent="0.2">
      <c r="B1" s="31" t="s">
        <v>0</v>
      </c>
      <c r="C1" s="31"/>
      <c r="D1" s="14"/>
      <c r="E1" s="14"/>
      <c r="F1" s="14"/>
      <c r="G1" s="15"/>
      <c r="H1" s="16"/>
      <c r="I1" s="14"/>
      <c r="J1" s="14"/>
      <c r="K1" s="14"/>
    </row>
    <row r="2" spans="2:14" s="1" customFormat="1" ht="18.75" hidden="1" x14ac:dyDescent="0.2">
      <c r="B2" s="31" t="s">
        <v>1</v>
      </c>
      <c r="C2" s="31"/>
      <c r="D2" s="14"/>
      <c r="E2" s="14"/>
      <c r="F2" s="14"/>
      <c r="G2" s="15"/>
      <c r="H2" s="16"/>
      <c r="I2" s="14"/>
      <c r="J2" s="14"/>
      <c r="K2" s="14"/>
    </row>
    <row r="3" spans="2:14" s="1" customFormat="1" ht="18.75" hidden="1" x14ac:dyDescent="0.2">
      <c r="B3" s="31" t="s">
        <v>2</v>
      </c>
      <c r="C3" s="31"/>
      <c r="D3" s="14"/>
      <c r="E3" s="14"/>
      <c r="F3" s="14"/>
      <c r="G3" s="15"/>
      <c r="H3" s="16"/>
      <c r="I3" s="14"/>
      <c r="J3" s="14"/>
      <c r="K3" s="14"/>
    </row>
    <row r="4" spans="2:14" s="1" customFormat="1" ht="18.75" hidden="1" x14ac:dyDescent="0.2">
      <c r="B4" s="14"/>
      <c r="C4" s="14"/>
      <c r="D4" s="14"/>
      <c r="E4" s="14"/>
      <c r="F4" s="14"/>
      <c r="G4" s="17"/>
      <c r="H4" s="16"/>
      <c r="I4" s="14"/>
      <c r="J4" s="14"/>
      <c r="K4" s="14"/>
    </row>
    <row r="5" spans="2:14" x14ac:dyDescent="0.2">
      <c r="L5" s="3"/>
      <c r="M5" s="3"/>
      <c r="N5" s="3"/>
    </row>
    <row r="6" spans="2:14" ht="75.75" customHeight="1" x14ac:dyDescent="0.2">
      <c r="B6" s="32" t="s">
        <v>3</v>
      </c>
      <c r="C6" s="32" t="s">
        <v>4</v>
      </c>
      <c r="D6" s="32" t="s">
        <v>5</v>
      </c>
      <c r="E6" s="32"/>
      <c r="F6" s="32"/>
      <c r="L6" s="3"/>
      <c r="M6" s="3"/>
      <c r="N6" s="3"/>
    </row>
    <row r="7" spans="2:14" ht="16.5" thickBot="1" x14ac:dyDescent="0.25">
      <c r="B7" s="32"/>
      <c r="C7" s="32"/>
      <c r="D7" s="4">
        <v>2023</v>
      </c>
      <c r="E7" s="5">
        <v>2024</v>
      </c>
      <c r="F7" s="5">
        <v>2025</v>
      </c>
      <c r="H7" s="2">
        <v>2023</v>
      </c>
      <c r="I7" s="13">
        <v>2024</v>
      </c>
      <c r="J7" s="13">
        <v>2025</v>
      </c>
    </row>
    <row r="8" spans="2:14" ht="16.5" thickBot="1" x14ac:dyDescent="0.25">
      <c r="B8" s="5"/>
      <c r="C8" s="5"/>
      <c r="D8" s="5"/>
      <c r="E8" s="5"/>
      <c r="F8" s="5"/>
      <c r="H8" s="2" t="s">
        <v>6</v>
      </c>
      <c r="I8" s="19" t="s">
        <v>7</v>
      </c>
    </row>
    <row r="9" spans="2:14" ht="45" customHeight="1" x14ac:dyDescent="0.2">
      <c r="B9" s="20" t="s">
        <v>8</v>
      </c>
      <c r="C9" s="11">
        <v>64254</v>
      </c>
      <c r="D9" s="21">
        <v>3571.6</v>
      </c>
      <c r="E9" s="21">
        <v>2454.3000000000002</v>
      </c>
      <c r="F9" s="21">
        <v>2359.9</v>
      </c>
      <c r="H9" s="3">
        <f>ROUND(D22*1000/C21,3)</f>
        <v>55.585999999999999</v>
      </c>
      <c r="I9" s="22">
        <f>ROUND(E22*1000/C21,3)</f>
        <v>47.746000000000002</v>
      </c>
      <c r="J9" s="23">
        <f>ROUND(F22*1000/C21,3)</f>
        <v>45.91</v>
      </c>
      <c r="L9" s="28"/>
      <c r="M9" s="29"/>
      <c r="N9" s="30"/>
    </row>
    <row r="10" spans="2:14" ht="45" customHeight="1" x14ac:dyDescent="0.2">
      <c r="B10" s="20" t="s">
        <v>9</v>
      </c>
      <c r="C10" s="11">
        <v>49764</v>
      </c>
      <c r="D10" s="21">
        <v>2766.2</v>
      </c>
      <c r="E10" s="21">
        <v>1900.8</v>
      </c>
      <c r="F10" s="21">
        <v>1827.7</v>
      </c>
      <c r="G10" s="18" t="s">
        <v>10</v>
      </c>
      <c r="H10" s="23">
        <v>55.59</v>
      </c>
      <c r="I10" s="23">
        <v>47.75</v>
      </c>
      <c r="J10" s="3">
        <v>45.91</v>
      </c>
      <c r="L10" s="6"/>
      <c r="M10" s="7"/>
      <c r="N10" s="8"/>
    </row>
    <row r="11" spans="2:14" ht="45" customHeight="1" x14ac:dyDescent="0.2">
      <c r="B11" s="20" t="s">
        <v>11</v>
      </c>
      <c r="C11" s="11">
        <v>30140</v>
      </c>
      <c r="D11" s="21">
        <v>1675.4</v>
      </c>
      <c r="E11" s="21">
        <v>1151.3</v>
      </c>
      <c r="F11" s="21">
        <v>1107</v>
      </c>
      <c r="I11" s="2"/>
    </row>
    <row r="12" spans="2:14" ht="45" customHeight="1" x14ac:dyDescent="0.2">
      <c r="B12" s="20" t="s">
        <v>12</v>
      </c>
      <c r="C12" s="11">
        <v>37460</v>
      </c>
      <c r="D12" s="21">
        <v>2082.3000000000002</v>
      </c>
      <c r="E12" s="21">
        <v>1430.9</v>
      </c>
      <c r="F12" s="21">
        <v>1375.8999999999999</v>
      </c>
      <c r="I12" s="2"/>
    </row>
    <row r="13" spans="2:14" ht="45" customHeight="1" x14ac:dyDescent="0.2">
      <c r="B13" s="20" t="s">
        <v>13</v>
      </c>
      <c r="C13" s="11">
        <v>45578</v>
      </c>
      <c r="D13" s="21">
        <v>2533.5</v>
      </c>
      <c r="E13" s="21">
        <v>1741</v>
      </c>
      <c r="F13" s="21">
        <v>1674</v>
      </c>
      <c r="I13" s="2"/>
    </row>
    <row r="14" spans="2:14" ht="45" customHeight="1" x14ac:dyDescent="0.2">
      <c r="B14" s="20" t="s">
        <v>14</v>
      </c>
      <c r="C14" s="11">
        <v>51022</v>
      </c>
      <c r="D14" s="21">
        <v>2836.1</v>
      </c>
      <c r="E14" s="21">
        <v>1948.9</v>
      </c>
      <c r="F14" s="21">
        <v>1873.9</v>
      </c>
      <c r="I14" s="2"/>
    </row>
    <row r="15" spans="2:14" ht="45" customHeight="1" x14ac:dyDescent="0.2">
      <c r="B15" s="20" t="s">
        <v>15</v>
      </c>
      <c r="C15" s="24">
        <v>73960</v>
      </c>
      <c r="D15" s="21">
        <v>4111.1000000000004</v>
      </c>
      <c r="E15" s="21">
        <v>2825.1</v>
      </c>
      <c r="F15" s="21">
        <v>2716.4</v>
      </c>
      <c r="I15" s="2"/>
    </row>
    <row r="16" spans="2:14" ht="45" customHeight="1" x14ac:dyDescent="0.2">
      <c r="B16" s="20" t="s">
        <v>16</v>
      </c>
      <c r="C16" s="11">
        <v>69638</v>
      </c>
      <c r="D16" s="21">
        <v>3870.9</v>
      </c>
      <c r="E16" s="21">
        <v>2659.9</v>
      </c>
      <c r="F16" s="21">
        <v>2557.6999999999998</v>
      </c>
      <c r="I16" s="2"/>
    </row>
    <row r="17" spans="2:9" ht="45" customHeight="1" x14ac:dyDescent="0.2">
      <c r="B17" s="20" t="s">
        <v>17</v>
      </c>
      <c r="C17" s="11">
        <v>28466</v>
      </c>
      <c r="D17" s="21">
        <v>1582.3</v>
      </c>
      <c r="E17" s="21">
        <v>1087.3</v>
      </c>
      <c r="F17" s="21">
        <v>1045.5</v>
      </c>
      <c r="I17" s="2"/>
    </row>
    <row r="18" spans="2:9" ht="45" customHeight="1" x14ac:dyDescent="0.2">
      <c r="B18" s="20" t="s">
        <v>18</v>
      </c>
      <c r="C18" s="11">
        <v>36179</v>
      </c>
      <c r="D18" s="21">
        <v>2011</v>
      </c>
      <c r="E18" s="21">
        <v>1381.9</v>
      </c>
      <c r="F18" s="21">
        <v>1328.8</v>
      </c>
      <c r="I18" s="2"/>
    </row>
    <row r="19" spans="2:9" ht="15.75" x14ac:dyDescent="0.2">
      <c r="B19" s="9" t="s">
        <v>19</v>
      </c>
      <c r="C19" s="10">
        <v>486461</v>
      </c>
      <c r="D19" s="10">
        <v>27040.400000000001</v>
      </c>
      <c r="E19" s="10">
        <v>18581.400000000001</v>
      </c>
      <c r="F19" s="10">
        <v>17866.8</v>
      </c>
    </row>
    <row r="20" spans="2:9" ht="31.5" x14ac:dyDescent="0.2">
      <c r="B20" s="9" t="s">
        <v>20</v>
      </c>
      <c r="C20" s="11"/>
      <c r="E20" s="12">
        <v>4645.3999999999996</v>
      </c>
      <c r="F20" s="12">
        <v>4466.7</v>
      </c>
    </row>
    <row r="21" spans="2:9" ht="31.5" x14ac:dyDescent="0.2">
      <c r="B21" s="20" t="s">
        <v>21</v>
      </c>
      <c r="C21" s="11">
        <v>486461</v>
      </c>
      <c r="D21" s="10">
        <v>27040.400000000001</v>
      </c>
      <c r="E21" s="12">
        <v>23226.800000000003</v>
      </c>
      <c r="F21" s="12">
        <v>22333.5</v>
      </c>
    </row>
    <row r="22" spans="2:9" ht="15.75" x14ac:dyDescent="0.2">
      <c r="B22" s="9" t="s">
        <v>22</v>
      </c>
      <c r="C22" s="25">
        <v>870487</v>
      </c>
      <c r="D22" s="26">
        <v>27040.400000000001</v>
      </c>
      <c r="E22" s="26">
        <v>23226.799999999999</v>
      </c>
      <c r="F22" s="26">
        <v>22333.5</v>
      </c>
      <c r="G22" s="18">
        <f>E22-F22</f>
        <v>893.29999999999927</v>
      </c>
    </row>
    <row r="23" spans="2:9" x14ac:dyDescent="0.2">
      <c r="D23" s="26"/>
    </row>
    <row r="24" spans="2:9" ht="18" x14ac:dyDescent="0.25">
      <c r="F24" s="27"/>
    </row>
  </sheetData>
  <autoFilter ref="A8:F23"/>
  <mergeCells count="7">
    <mergeCell ref="L9:N9"/>
    <mergeCell ref="B1:C1"/>
    <mergeCell ref="B2:C2"/>
    <mergeCell ref="B3:C3"/>
    <mergeCell ref="B6:B7"/>
    <mergeCell ref="C6:C7"/>
    <mergeCell ref="D6:F6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Расчет_2023-2025</vt:lpstr>
      <vt:lpstr>'Расчет_2023-2025'!Область_печати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Карова Джульетта 167</dc:creator>
  <cp:lastModifiedBy>МБУ Казакова Фатима 124</cp:lastModifiedBy>
  <cp:lastPrinted>2022-10-26T08:00:35Z</cp:lastPrinted>
  <dcterms:created xsi:type="dcterms:W3CDTF">2022-10-12T16:19:16Z</dcterms:created>
  <dcterms:modified xsi:type="dcterms:W3CDTF">2022-10-26T08:00:39Z</dcterms:modified>
</cp:coreProperties>
</file>